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43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115" i="1" l="1"/>
  <c r="B93" i="1" l="1"/>
  <c r="B79" i="1"/>
  <c r="B66" i="1"/>
  <c r="B53" i="1"/>
  <c r="B40" i="1"/>
  <c r="B27" i="1"/>
  <c r="B9" i="1"/>
  <c r="B96" i="1" l="1"/>
  <c r="B95" i="1"/>
  <c r="B82" i="1"/>
  <c r="B81" i="1"/>
  <c r="B69" i="1"/>
  <c r="B68" i="1"/>
  <c r="B56" i="1"/>
  <c r="B55" i="1"/>
  <c r="B43" i="1"/>
  <c r="B42" i="1"/>
  <c r="B30" i="1"/>
  <c r="B29" i="1"/>
  <c r="B12" i="1"/>
  <c r="B11" i="1"/>
  <c r="C114" i="1" l="1"/>
</calcChain>
</file>

<file path=xl/comments1.xml><?xml version="1.0" encoding="utf-8"?>
<comments xmlns="http://schemas.openxmlformats.org/spreadsheetml/2006/main">
  <authors>
    <author>Uživatel</author>
    <author/>
  </authors>
  <commentList>
    <comment ref="A4" authorId="0">
      <text>
        <r>
          <rPr>
            <b/>
            <sz val="9"/>
            <color indexed="81"/>
            <rFont val="Tahoma"/>
            <family val="2"/>
            <charset val="238"/>
          </rPr>
          <t>Uživatel:</t>
        </r>
        <r>
          <rPr>
            <sz val="9"/>
            <color indexed="81"/>
            <rFont val="Tahoma"/>
            <family val="2"/>
            <charset val="238"/>
          </rPr>
          <t xml:space="preserve">
ve zveřejněné výzvě nebude uvedena, slouží pouze pro interní potřebu</t>
        </r>
      </text>
    </comment>
    <comment ref="A7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25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38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51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64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77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91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</commentList>
</comments>
</file>

<file path=xl/sharedStrings.xml><?xml version="1.0" encoding="utf-8"?>
<sst xmlns="http://schemas.openxmlformats.org/spreadsheetml/2006/main" count="85" uniqueCount="31">
  <si>
    <t>Požadavek</t>
  </si>
  <si>
    <t>Popis:</t>
  </si>
  <si>
    <t>Zahradnické nůžky</t>
  </si>
  <si>
    <t>Počet kusů:</t>
  </si>
  <si>
    <t>Maximální cena za kus bez DPH</t>
  </si>
  <si>
    <t>Maximální cena za kus vč. DPH</t>
  </si>
  <si>
    <t>Cena celkem bez DPH</t>
  </si>
  <si>
    <t>Cena celkem vč. DPH</t>
  </si>
  <si>
    <t>Technická specifikace:</t>
  </si>
  <si>
    <t xml:space="preserve">Kvalitní  jednoruční zahradnické nůžky, 20 ks pro praváky, 2 ks pro leváky. Ergonomické tvarování rukojeti i střižné hlavy s podélným a bočním vykloněním. Velikost střižné hlavy umožňující průměr střihu až 30 mm. Rukojeť velikost L. Rukojeti pevné, neotočné. </t>
  </si>
  <si>
    <t>Příslušenství:</t>
  </si>
  <si>
    <t>Zahradnická pilka ruční</t>
  </si>
  <si>
    <t xml:space="preserve">Sklápěcí prořezávací zahradnická pilka typu ocasky. Systém turbo-cut pilového listu. Délka listu minimálně 150 mm. </t>
  </si>
  <si>
    <t xml:space="preserve">Pilka ruční arboristická s pouzdrem </t>
  </si>
  <si>
    <t>Profesionální arboristická zahradnická pila včetně pouzdra.  Hrubé ozubení (8/1"), kalené ostří o délce cca 270 mm.</t>
  </si>
  <si>
    <t>Arboristická pilka na teleskopické tyči</t>
  </si>
  <si>
    <t xml:space="preserve">Teleskopická pila o délce minimálně 3 m, dodaná včetně pilového listu s objímkou a pouzdrem. Prohnutý pilový list o délce minimálně 300 mm s kalenými zuby.  </t>
  </si>
  <si>
    <t>Roubovací nůž</t>
  </si>
  <si>
    <t>Roubovací nůž s rovým ostřím délky minimálně 50 mm, celková délka otevřeného nože cca 150 mm. Optimálně dřevěná rukojeť nebo rukojeť z plastu v červené barvě – praktické využití v terénu.</t>
  </si>
  <si>
    <t>Očkovací nůž</t>
  </si>
  <si>
    <t>Očkovací nůž  s ostřím délky minimálně 40 mm, celková délka otevřeného nože cca 150 mm. Optimálně dřevěná rukojeť nebo rukojeť z plastu v červené barvě – praktické využití v terénu.</t>
  </si>
  <si>
    <t>Arboristické vybavení – lezecká souprava</t>
  </si>
  <si>
    <t>1) Arboristický postroj - stromolezecký bederní sedací úvaz (cena cca 8000 vč. DPH).  2) Stromolezecké stupačky (cena cca 7000 Kč vč. DPH).  3) Arboristické polostatické lano o průměru min. 11 mm, délka cca 35 m, včetně certifikovaného zápletu (cena cca 4000 Kč vč. DPH). 4) sada karabin: 2 x osobní karabina PSA (cena za kus cca 700 vč. DPH), 2 x karabina na JMP + materiál (cena za kus cca 400 Kč vč. DPH), 5) Speciální stoupací/pracovně-polohovací pomůcka pro práci v koruně stromu – pro použití na lana o pr. 11 - 13 mm (cena cca 6000 vč. DPH). 6) Cambium saver - nastavitelná lanová smyčka určená k použití při arboristice jako kotvící prostředek. Délka min 1,5 m, průměr lana 12 mm a prusíku 8 mm (cena cca 1500 Kč vč. DPH).  7)  Pracovní ochranná přilba pro výškové práce s tlumičem hluku a obličejovým štítem (cena cca 2500 Kč vč. DPH). 8) Arboristické rukavice -  prstové rukavice s ochranou dlaně při práci s lanem při zachování citlivosti rukou při manipulaci s nářadím a vybavením. Velikost XL. (cena cca 600 Kč vč. DPH). 9) Arboristické kalhoty-  elastické pracovní kalhoty, určené k dlouhodobé práci v koruně stromu, velikost XL cena cca 2500 Kč). 10) házecí sáček – 350 g, s poutkem na karabinu (cena cca 250 Kč vč. DPH). 11) Házecí (vrhací) lanko z vysokohustotbího PE, nenasákavé, průměr min 2 mm, pevnost min. 500 g, délka min 30 m.</t>
  </si>
  <si>
    <t>Projekt:</t>
  </si>
  <si>
    <t>Inovace výuky na MENDELU s důrazem na udržitelný rozvoj krajiny v kontextu priorit EU</t>
  </si>
  <si>
    <t>Reg. č.</t>
  </si>
  <si>
    <t>CZ.1.07/2.2.00/28.0306</t>
  </si>
  <si>
    <t>Kontaktní osoba:</t>
  </si>
  <si>
    <t>Martin Brtnický</t>
  </si>
  <si>
    <t>CELKEM CENA ZA BLOK BEZ DPH</t>
  </si>
  <si>
    <t>CELKEM CENA ZA BLOK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</si>
</sst>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Kč&quot;;[Red]\-#,##0.00&quot; Kč&quot;"/>
    <numFmt numFmtId="165" formatCode="#,##0.00_ ;[Red]\-#,##0.00\ "/>
  </numFmts>
  <fonts count="11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/>
    <xf numFmtId="0" fontId="2" fillId="0" borderId="3" xfId="0" applyFont="1" applyBorder="1"/>
    <xf numFmtId="0" fontId="1" fillId="0" borderId="3" xfId="0" applyFont="1" applyBorder="1"/>
    <xf numFmtId="0" fontId="2" fillId="0" borderId="5" xfId="0" applyFont="1" applyBorder="1"/>
    <xf numFmtId="0" fontId="1" fillId="0" borderId="6" xfId="0" applyFont="1" applyBorder="1"/>
    <xf numFmtId="0" fontId="2" fillId="0" borderId="7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/>
    <xf numFmtId="0" fontId="7" fillId="0" borderId="0" xfId="0" applyFont="1"/>
    <xf numFmtId="0" fontId="10" fillId="0" borderId="0" xfId="0" applyFont="1"/>
    <xf numFmtId="165" fontId="0" fillId="0" borderId="0" xfId="0" applyNumberFormat="1"/>
    <xf numFmtId="16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117"/>
  <sheetViews>
    <sheetView tabSelected="1" topLeftCell="A82" workbookViewId="0">
      <selection activeCell="B94" sqref="B94:C94"/>
    </sheetView>
  </sheetViews>
  <sheetFormatPr defaultRowHeight="15" x14ac:dyDescent="0.25"/>
  <cols>
    <col min="1" max="1" width="25.28515625" customWidth="1"/>
    <col min="3" max="3" width="38.42578125" customWidth="1"/>
  </cols>
  <sheetData>
    <row r="2" spans="1:3" ht="27" customHeight="1" x14ac:dyDescent="0.25">
      <c r="A2" s="7" t="s">
        <v>23</v>
      </c>
      <c r="B2" s="15" t="s">
        <v>24</v>
      </c>
      <c r="C2" s="16"/>
    </row>
    <row r="3" spans="1:3" ht="12.75" customHeight="1" x14ac:dyDescent="0.25">
      <c r="A3" s="7" t="s">
        <v>25</v>
      </c>
      <c r="B3" s="8" t="s">
        <v>26</v>
      </c>
      <c r="C3" s="9"/>
    </row>
    <row r="4" spans="1:3" x14ac:dyDescent="0.25">
      <c r="A4" s="10" t="s">
        <v>27</v>
      </c>
      <c r="B4" s="11" t="s">
        <v>28</v>
      </c>
      <c r="C4" s="11"/>
    </row>
    <row r="5" spans="1:3" ht="15.75" thickBot="1" x14ac:dyDescent="0.3"/>
    <row r="6" spans="1:3" x14ac:dyDescent="0.25">
      <c r="A6" s="1"/>
      <c r="B6" s="17" t="s">
        <v>0</v>
      </c>
      <c r="C6" s="17"/>
    </row>
    <row r="7" spans="1:3" x14ac:dyDescent="0.25">
      <c r="A7" s="2" t="s">
        <v>1</v>
      </c>
      <c r="B7" s="18" t="s">
        <v>2</v>
      </c>
      <c r="C7" s="18"/>
    </row>
    <row r="8" spans="1:3" x14ac:dyDescent="0.25">
      <c r="A8" s="3" t="s">
        <v>3</v>
      </c>
      <c r="B8" s="18">
        <v>22</v>
      </c>
      <c r="C8" s="18"/>
    </row>
    <row r="9" spans="1:3" x14ac:dyDescent="0.25">
      <c r="A9" s="3" t="s">
        <v>4</v>
      </c>
      <c r="B9" s="19">
        <f>B10/1.21</f>
        <v>1487.6033057851241</v>
      </c>
      <c r="C9" s="19"/>
    </row>
    <row r="10" spans="1:3" x14ac:dyDescent="0.25">
      <c r="A10" s="3" t="s">
        <v>5</v>
      </c>
      <c r="B10" s="14">
        <v>1800</v>
      </c>
      <c r="C10" s="14"/>
    </row>
    <row r="11" spans="1:3" x14ac:dyDescent="0.25">
      <c r="A11" s="3" t="s">
        <v>6</v>
      </c>
      <c r="B11" s="14">
        <f>B8*B9</f>
        <v>32727.272727272732</v>
      </c>
      <c r="C11" s="14"/>
    </row>
    <row r="12" spans="1:3" x14ac:dyDescent="0.25">
      <c r="A12" s="3" t="s">
        <v>7</v>
      </c>
      <c r="B12" s="14">
        <f>B8*B10</f>
        <v>39600</v>
      </c>
      <c r="C12" s="14"/>
    </row>
    <row r="13" spans="1:3" x14ac:dyDescent="0.25">
      <c r="A13" s="4" t="s">
        <v>8</v>
      </c>
      <c r="B13" s="21" t="s">
        <v>9</v>
      </c>
      <c r="C13" s="21"/>
    </row>
    <row r="14" spans="1:3" x14ac:dyDescent="0.25">
      <c r="A14" s="5"/>
      <c r="B14" s="21"/>
      <c r="C14" s="21"/>
    </row>
    <row r="15" spans="1:3" x14ac:dyDescent="0.25">
      <c r="A15" s="5"/>
      <c r="B15" s="21"/>
      <c r="C15" s="21"/>
    </row>
    <row r="16" spans="1:3" x14ac:dyDescent="0.25">
      <c r="A16" s="5"/>
      <c r="B16" s="21"/>
      <c r="C16" s="21"/>
    </row>
    <row r="17" spans="1:3" x14ac:dyDescent="0.25">
      <c r="A17" s="5"/>
      <c r="B17" s="21"/>
      <c r="C17" s="21"/>
    </row>
    <row r="18" spans="1:3" x14ac:dyDescent="0.25">
      <c r="A18" s="5"/>
      <c r="B18" s="21"/>
      <c r="C18" s="21"/>
    </row>
    <row r="19" spans="1:3" x14ac:dyDescent="0.25">
      <c r="A19" s="5"/>
      <c r="B19" s="21"/>
      <c r="C19" s="21"/>
    </row>
    <row r="20" spans="1:3" x14ac:dyDescent="0.25">
      <c r="A20" s="5"/>
      <c r="B20" s="21"/>
      <c r="C20" s="21"/>
    </row>
    <row r="21" spans="1:3" x14ac:dyDescent="0.25">
      <c r="A21" s="5"/>
      <c r="B21" s="21"/>
      <c r="C21" s="21"/>
    </row>
    <row r="22" spans="1:3" x14ac:dyDescent="0.25">
      <c r="A22" s="5"/>
      <c r="B22" s="21"/>
      <c r="C22" s="21"/>
    </row>
    <row r="23" spans="1:3" ht="15.75" thickBot="1" x14ac:dyDescent="0.3">
      <c r="A23" s="6" t="s">
        <v>10</v>
      </c>
      <c r="B23" s="20"/>
      <c r="C23" s="20"/>
    </row>
    <row r="24" spans="1:3" x14ac:dyDescent="0.25">
      <c r="A24" s="1"/>
      <c r="B24" s="17" t="s">
        <v>0</v>
      </c>
      <c r="C24" s="17"/>
    </row>
    <row r="25" spans="1:3" x14ac:dyDescent="0.25">
      <c r="A25" s="2" t="s">
        <v>1</v>
      </c>
      <c r="B25" s="18" t="s">
        <v>11</v>
      </c>
      <c r="C25" s="18"/>
    </row>
    <row r="26" spans="1:3" x14ac:dyDescent="0.25">
      <c r="A26" s="3" t="s">
        <v>3</v>
      </c>
      <c r="B26" s="18">
        <v>12</v>
      </c>
      <c r="C26" s="18"/>
    </row>
    <row r="27" spans="1:3" x14ac:dyDescent="0.25">
      <c r="A27" s="3" t="s">
        <v>4</v>
      </c>
      <c r="B27" s="19">
        <f>B28/1.21</f>
        <v>495.86776859504135</v>
      </c>
      <c r="C27" s="19"/>
    </row>
    <row r="28" spans="1:3" x14ac:dyDescent="0.25">
      <c r="A28" s="3" t="s">
        <v>5</v>
      </c>
      <c r="B28" s="14">
        <v>600</v>
      </c>
      <c r="C28" s="14"/>
    </row>
    <row r="29" spans="1:3" x14ac:dyDescent="0.25">
      <c r="A29" s="3" t="s">
        <v>6</v>
      </c>
      <c r="B29" s="14">
        <f>B26*B27</f>
        <v>5950.4132231404965</v>
      </c>
      <c r="C29" s="14"/>
    </row>
    <row r="30" spans="1:3" x14ac:dyDescent="0.25">
      <c r="A30" s="3" t="s">
        <v>7</v>
      </c>
      <c r="B30" s="14">
        <f>B26*B28</f>
        <v>7200</v>
      </c>
      <c r="C30" s="14"/>
    </row>
    <row r="31" spans="1:3" x14ac:dyDescent="0.25">
      <c r="A31" s="4" t="s">
        <v>8</v>
      </c>
      <c r="B31" s="22" t="s">
        <v>12</v>
      </c>
      <c r="C31" s="22"/>
    </row>
    <row r="32" spans="1:3" x14ac:dyDescent="0.25">
      <c r="A32" s="5"/>
      <c r="B32" s="22"/>
      <c r="C32" s="22"/>
    </row>
    <row r="33" spans="1:3" x14ac:dyDescent="0.25">
      <c r="A33" s="5"/>
      <c r="B33" s="22"/>
      <c r="C33" s="22"/>
    </row>
    <row r="34" spans="1:3" x14ac:dyDescent="0.25">
      <c r="A34" s="5"/>
      <c r="B34" s="22"/>
      <c r="C34" s="22"/>
    </row>
    <row r="35" spans="1:3" x14ac:dyDescent="0.25">
      <c r="A35" s="5"/>
      <c r="B35" s="22"/>
      <c r="C35" s="22"/>
    </row>
    <row r="36" spans="1:3" ht="15.75" thickBot="1" x14ac:dyDescent="0.3">
      <c r="A36" s="6" t="s">
        <v>10</v>
      </c>
      <c r="B36" s="20"/>
      <c r="C36" s="20"/>
    </row>
    <row r="37" spans="1:3" x14ac:dyDescent="0.25">
      <c r="A37" s="1"/>
      <c r="B37" s="17" t="s">
        <v>0</v>
      </c>
      <c r="C37" s="17"/>
    </row>
    <row r="38" spans="1:3" x14ac:dyDescent="0.25">
      <c r="A38" s="2" t="s">
        <v>1</v>
      </c>
      <c r="B38" s="18" t="s">
        <v>13</v>
      </c>
      <c r="C38" s="18"/>
    </row>
    <row r="39" spans="1:3" x14ac:dyDescent="0.25">
      <c r="A39" s="3" t="s">
        <v>3</v>
      </c>
      <c r="B39" s="18">
        <v>10</v>
      </c>
      <c r="C39" s="18"/>
    </row>
    <row r="40" spans="1:3" x14ac:dyDescent="0.25">
      <c r="A40" s="3" t="s">
        <v>4</v>
      </c>
      <c r="B40" s="19">
        <f>B41/1.21</f>
        <v>1586.7768595041323</v>
      </c>
      <c r="C40" s="19"/>
    </row>
    <row r="41" spans="1:3" x14ac:dyDescent="0.25">
      <c r="A41" s="3" t="s">
        <v>5</v>
      </c>
      <c r="B41" s="14">
        <v>1920</v>
      </c>
      <c r="C41" s="14"/>
    </row>
    <row r="42" spans="1:3" x14ac:dyDescent="0.25">
      <c r="A42" s="3" t="s">
        <v>6</v>
      </c>
      <c r="B42" s="14">
        <f>B39*B40</f>
        <v>15867.768595041323</v>
      </c>
      <c r="C42" s="14"/>
    </row>
    <row r="43" spans="1:3" x14ac:dyDescent="0.25">
      <c r="A43" s="3" t="s">
        <v>7</v>
      </c>
      <c r="B43" s="14">
        <f>B39*B41</f>
        <v>19200</v>
      </c>
      <c r="C43" s="14"/>
    </row>
    <row r="44" spans="1:3" x14ac:dyDescent="0.25">
      <c r="A44" s="4" t="s">
        <v>8</v>
      </c>
      <c r="B44" s="22" t="s">
        <v>14</v>
      </c>
      <c r="C44" s="22"/>
    </row>
    <row r="45" spans="1:3" x14ac:dyDescent="0.25">
      <c r="A45" s="5"/>
      <c r="B45" s="22"/>
      <c r="C45" s="22"/>
    </row>
    <row r="46" spans="1:3" x14ac:dyDescent="0.25">
      <c r="A46" s="5"/>
      <c r="B46" s="22"/>
      <c r="C46" s="22"/>
    </row>
    <row r="47" spans="1:3" x14ac:dyDescent="0.25">
      <c r="A47" s="5"/>
      <c r="B47" s="22"/>
      <c r="C47" s="22"/>
    </row>
    <row r="48" spans="1:3" x14ac:dyDescent="0.25">
      <c r="A48" s="5"/>
      <c r="B48" s="22"/>
      <c r="C48" s="22"/>
    </row>
    <row r="49" spans="1:3" ht="15.75" thickBot="1" x14ac:dyDescent="0.3">
      <c r="A49" s="6" t="s">
        <v>10</v>
      </c>
      <c r="B49" s="20"/>
      <c r="C49" s="20"/>
    </row>
    <row r="50" spans="1:3" x14ac:dyDescent="0.25">
      <c r="A50" s="1"/>
      <c r="B50" s="17" t="s">
        <v>0</v>
      </c>
      <c r="C50" s="17"/>
    </row>
    <row r="51" spans="1:3" x14ac:dyDescent="0.25">
      <c r="A51" s="2" t="s">
        <v>1</v>
      </c>
      <c r="B51" s="18" t="s">
        <v>15</v>
      </c>
      <c r="C51" s="18"/>
    </row>
    <row r="52" spans="1:3" x14ac:dyDescent="0.25">
      <c r="A52" s="3" t="s">
        <v>3</v>
      </c>
      <c r="B52" s="18">
        <v>1</v>
      </c>
      <c r="C52" s="18"/>
    </row>
    <row r="53" spans="1:3" x14ac:dyDescent="0.25">
      <c r="A53" s="3" t="s">
        <v>4</v>
      </c>
      <c r="B53" s="19">
        <f>B54/1.21</f>
        <v>3388.4297520661157</v>
      </c>
      <c r="C53" s="19"/>
    </row>
    <row r="54" spans="1:3" x14ac:dyDescent="0.25">
      <c r="A54" s="3" t="s">
        <v>5</v>
      </c>
      <c r="B54" s="14">
        <v>4100</v>
      </c>
      <c r="C54" s="14"/>
    </row>
    <row r="55" spans="1:3" x14ac:dyDescent="0.25">
      <c r="A55" s="3" t="s">
        <v>6</v>
      </c>
      <c r="B55" s="14">
        <f>B52*B53</f>
        <v>3388.4297520661157</v>
      </c>
      <c r="C55" s="14"/>
    </row>
    <row r="56" spans="1:3" x14ac:dyDescent="0.25">
      <c r="A56" s="3" t="s">
        <v>7</v>
      </c>
      <c r="B56" s="14">
        <f>B52*B54</f>
        <v>4100</v>
      </c>
      <c r="C56" s="14"/>
    </row>
    <row r="57" spans="1:3" x14ac:dyDescent="0.25">
      <c r="A57" s="4" t="s">
        <v>8</v>
      </c>
      <c r="B57" s="22" t="s">
        <v>16</v>
      </c>
      <c r="C57" s="22"/>
    </row>
    <row r="58" spans="1:3" x14ac:dyDescent="0.25">
      <c r="A58" s="5"/>
      <c r="B58" s="22"/>
      <c r="C58" s="22"/>
    </row>
    <row r="59" spans="1:3" x14ac:dyDescent="0.25">
      <c r="A59" s="5"/>
      <c r="B59" s="22"/>
      <c r="C59" s="22"/>
    </row>
    <row r="60" spans="1:3" x14ac:dyDescent="0.25">
      <c r="A60" s="5"/>
      <c r="B60" s="22"/>
      <c r="C60" s="22"/>
    </row>
    <row r="61" spans="1:3" x14ac:dyDescent="0.25">
      <c r="A61" s="5"/>
      <c r="B61" s="22"/>
      <c r="C61" s="22"/>
    </row>
    <row r="62" spans="1:3" ht="15.75" thickBot="1" x14ac:dyDescent="0.3">
      <c r="A62" s="6" t="s">
        <v>10</v>
      </c>
      <c r="B62" s="20"/>
      <c r="C62" s="20"/>
    </row>
    <row r="63" spans="1:3" x14ac:dyDescent="0.25">
      <c r="A63" s="1"/>
      <c r="B63" s="17" t="s">
        <v>0</v>
      </c>
      <c r="C63" s="17"/>
    </row>
    <row r="64" spans="1:3" x14ac:dyDescent="0.25">
      <c r="A64" s="2" t="s">
        <v>1</v>
      </c>
      <c r="B64" s="18" t="s">
        <v>17</v>
      </c>
      <c r="C64" s="18"/>
    </row>
    <row r="65" spans="1:3" x14ac:dyDescent="0.25">
      <c r="A65" s="3" t="s">
        <v>3</v>
      </c>
      <c r="B65" s="18">
        <v>22</v>
      </c>
      <c r="C65" s="18"/>
    </row>
    <row r="66" spans="1:3" x14ac:dyDescent="0.25">
      <c r="A66" s="3" t="s">
        <v>4</v>
      </c>
      <c r="B66" s="19">
        <f>B67/1.21</f>
        <v>595.04132231404958</v>
      </c>
      <c r="C66" s="19"/>
    </row>
    <row r="67" spans="1:3" x14ac:dyDescent="0.25">
      <c r="A67" s="3" t="s">
        <v>5</v>
      </c>
      <c r="B67" s="14">
        <v>720</v>
      </c>
      <c r="C67" s="14"/>
    </row>
    <row r="68" spans="1:3" x14ac:dyDescent="0.25">
      <c r="A68" s="3" t="s">
        <v>6</v>
      </c>
      <c r="B68" s="14">
        <f>B65*B66</f>
        <v>13090.90909090909</v>
      </c>
      <c r="C68" s="14"/>
    </row>
    <row r="69" spans="1:3" x14ac:dyDescent="0.25">
      <c r="A69" s="3" t="s">
        <v>7</v>
      </c>
      <c r="B69" s="14">
        <f>B65*B67</f>
        <v>15840</v>
      </c>
      <c r="C69" s="14"/>
    </row>
    <row r="70" spans="1:3" x14ac:dyDescent="0.25">
      <c r="A70" s="4" t="s">
        <v>8</v>
      </c>
      <c r="B70" s="22" t="s">
        <v>18</v>
      </c>
      <c r="C70" s="22"/>
    </row>
    <row r="71" spans="1:3" x14ac:dyDescent="0.25">
      <c r="A71" s="5"/>
      <c r="B71" s="22"/>
      <c r="C71" s="22"/>
    </row>
    <row r="72" spans="1:3" x14ac:dyDescent="0.25">
      <c r="A72" s="5"/>
      <c r="B72" s="22"/>
      <c r="C72" s="22"/>
    </row>
    <row r="73" spans="1:3" x14ac:dyDescent="0.25">
      <c r="A73" s="5"/>
      <c r="B73" s="22"/>
      <c r="C73" s="22"/>
    </row>
    <row r="74" spans="1:3" x14ac:dyDescent="0.25">
      <c r="A74" s="5"/>
      <c r="B74" s="22"/>
      <c r="C74" s="22"/>
    </row>
    <row r="75" spans="1:3" ht="15.75" thickBot="1" x14ac:dyDescent="0.3">
      <c r="A75" s="6" t="s">
        <v>10</v>
      </c>
      <c r="B75" s="20"/>
      <c r="C75" s="20"/>
    </row>
    <row r="76" spans="1:3" x14ac:dyDescent="0.25">
      <c r="A76" s="1"/>
      <c r="B76" s="17" t="s">
        <v>0</v>
      </c>
      <c r="C76" s="17"/>
    </row>
    <row r="77" spans="1:3" x14ac:dyDescent="0.25">
      <c r="A77" s="2" t="s">
        <v>1</v>
      </c>
      <c r="B77" s="18" t="s">
        <v>19</v>
      </c>
      <c r="C77" s="18"/>
    </row>
    <row r="78" spans="1:3" x14ac:dyDescent="0.25">
      <c r="A78" s="3" t="s">
        <v>3</v>
      </c>
      <c r="B78" s="18">
        <v>22</v>
      </c>
      <c r="C78" s="18"/>
    </row>
    <row r="79" spans="1:3" x14ac:dyDescent="0.25">
      <c r="A79" s="3" t="s">
        <v>4</v>
      </c>
      <c r="B79" s="19">
        <f>B80/1.21</f>
        <v>743.80165289256206</v>
      </c>
      <c r="C79" s="19"/>
    </row>
    <row r="80" spans="1:3" x14ac:dyDescent="0.25">
      <c r="A80" s="3" t="s">
        <v>5</v>
      </c>
      <c r="B80" s="14">
        <v>900</v>
      </c>
      <c r="C80" s="14"/>
    </row>
    <row r="81" spans="1:3" x14ac:dyDescent="0.25">
      <c r="A81" s="3" t="s">
        <v>6</v>
      </c>
      <c r="B81" s="14">
        <f>B78*B79</f>
        <v>16363.636363636366</v>
      </c>
      <c r="C81" s="14"/>
    </row>
    <row r="82" spans="1:3" x14ac:dyDescent="0.25">
      <c r="A82" s="3" t="s">
        <v>7</v>
      </c>
      <c r="B82" s="14">
        <f>B78*B80</f>
        <v>19800</v>
      </c>
      <c r="C82" s="14"/>
    </row>
    <row r="83" spans="1:3" x14ac:dyDescent="0.25">
      <c r="A83" s="4" t="s">
        <v>8</v>
      </c>
      <c r="B83" s="22" t="s">
        <v>20</v>
      </c>
      <c r="C83" s="22"/>
    </row>
    <row r="84" spans="1:3" x14ac:dyDescent="0.25">
      <c r="A84" s="5"/>
      <c r="B84" s="22"/>
      <c r="C84" s="22"/>
    </row>
    <row r="85" spans="1:3" x14ac:dyDescent="0.25">
      <c r="A85" s="5"/>
      <c r="B85" s="22"/>
      <c r="C85" s="22"/>
    </row>
    <row r="86" spans="1:3" x14ac:dyDescent="0.25">
      <c r="A86" s="5"/>
      <c r="B86" s="22"/>
      <c r="C86" s="22"/>
    </row>
    <row r="87" spans="1:3" x14ac:dyDescent="0.25">
      <c r="A87" s="5"/>
      <c r="B87" s="22"/>
      <c r="C87" s="22"/>
    </row>
    <row r="88" spans="1:3" x14ac:dyDescent="0.25">
      <c r="A88" s="5"/>
      <c r="B88" s="22"/>
      <c r="C88" s="22"/>
    </row>
    <row r="89" spans="1:3" ht="15.75" thickBot="1" x14ac:dyDescent="0.3">
      <c r="A89" s="6" t="s">
        <v>10</v>
      </c>
      <c r="B89" s="20"/>
      <c r="C89" s="20"/>
    </row>
    <row r="90" spans="1:3" x14ac:dyDescent="0.25">
      <c r="A90" s="1"/>
      <c r="B90" s="17" t="s">
        <v>0</v>
      </c>
      <c r="C90" s="17"/>
    </row>
    <row r="91" spans="1:3" x14ac:dyDescent="0.25">
      <c r="A91" s="2" t="s">
        <v>1</v>
      </c>
      <c r="B91" s="18" t="s">
        <v>21</v>
      </c>
      <c r="C91" s="18"/>
    </row>
    <row r="92" spans="1:3" x14ac:dyDescent="0.25">
      <c r="A92" s="3" t="s">
        <v>3</v>
      </c>
      <c r="B92" s="18">
        <v>1</v>
      </c>
      <c r="C92" s="18"/>
    </row>
    <row r="93" spans="1:3" x14ac:dyDescent="0.25">
      <c r="A93" s="3" t="s">
        <v>4</v>
      </c>
      <c r="B93" s="19">
        <f>B94/1.21</f>
        <v>29752.066115702481</v>
      </c>
      <c r="C93" s="19"/>
    </row>
    <row r="94" spans="1:3" x14ac:dyDescent="0.25">
      <c r="A94" s="3" t="s">
        <v>5</v>
      </c>
      <c r="B94" s="14">
        <v>36000</v>
      </c>
      <c r="C94" s="14"/>
    </row>
    <row r="95" spans="1:3" x14ac:dyDescent="0.25">
      <c r="A95" s="3" t="s">
        <v>6</v>
      </c>
      <c r="B95" s="14">
        <f>B92*B93</f>
        <v>29752.066115702481</v>
      </c>
      <c r="C95" s="14"/>
    </row>
    <row r="96" spans="1:3" x14ac:dyDescent="0.25">
      <c r="A96" s="3" t="s">
        <v>7</v>
      </c>
      <c r="B96" s="14">
        <f>B92*B94</f>
        <v>36000</v>
      </c>
      <c r="C96" s="14"/>
    </row>
    <row r="97" spans="1:3" x14ac:dyDescent="0.25">
      <c r="A97" s="4" t="s">
        <v>8</v>
      </c>
      <c r="B97" s="23" t="s">
        <v>22</v>
      </c>
      <c r="C97" s="23"/>
    </row>
    <row r="98" spans="1:3" x14ac:dyDescent="0.25">
      <c r="A98" s="5"/>
      <c r="B98" s="23"/>
      <c r="C98" s="23"/>
    </row>
    <row r="99" spans="1:3" x14ac:dyDescent="0.25">
      <c r="A99" s="5"/>
      <c r="B99" s="23"/>
      <c r="C99" s="23"/>
    </row>
    <row r="100" spans="1:3" x14ac:dyDescent="0.25">
      <c r="A100" s="5"/>
      <c r="B100" s="23"/>
      <c r="C100" s="23"/>
    </row>
    <row r="101" spans="1:3" x14ac:dyDescent="0.25">
      <c r="A101" s="5"/>
      <c r="B101" s="23"/>
      <c r="C101" s="23"/>
    </row>
    <row r="102" spans="1:3" x14ac:dyDescent="0.25">
      <c r="A102" s="5"/>
      <c r="B102" s="23"/>
      <c r="C102" s="23"/>
    </row>
    <row r="103" spans="1:3" x14ac:dyDescent="0.25">
      <c r="A103" s="5"/>
      <c r="B103" s="23"/>
      <c r="C103" s="23"/>
    </row>
    <row r="104" spans="1:3" x14ac:dyDescent="0.25">
      <c r="A104" s="5"/>
      <c r="B104" s="23"/>
      <c r="C104" s="23"/>
    </row>
    <row r="105" spans="1:3" x14ac:dyDescent="0.25">
      <c r="A105" s="5"/>
      <c r="B105" s="23"/>
      <c r="C105" s="23"/>
    </row>
    <row r="106" spans="1:3" x14ac:dyDescent="0.25">
      <c r="A106" s="5"/>
      <c r="B106" s="23"/>
      <c r="C106" s="23"/>
    </row>
    <row r="107" spans="1:3" x14ac:dyDescent="0.25">
      <c r="A107" s="5"/>
      <c r="B107" s="23"/>
      <c r="C107" s="23"/>
    </row>
    <row r="108" spans="1:3" x14ac:dyDescent="0.25">
      <c r="A108" s="5"/>
      <c r="B108" s="23"/>
      <c r="C108" s="23"/>
    </row>
    <row r="109" spans="1:3" x14ac:dyDescent="0.25">
      <c r="A109" s="5"/>
      <c r="B109" s="23"/>
      <c r="C109" s="23"/>
    </row>
    <row r="110" spans="1:3" ht="118.5" customHeight="1" x14ac:dyDescent="0.25">
      <c r="A110" s="5"/>
      <c r="B110" s="23"/>
      <c r="C110" s="23"/>
    </row>
    <row r="111" spans="1:3" ht="15.75" thickBot="1" x14ac:dyDescent="0.3">
      <c r="A111" s="6" t="s">
        <v>10</v>
      </c>
      <c r="B111" s="20"/>
      <c r="C111" s="20"/>
    </row>
    <row r="114" spans="1:3" x14ac:dyDescent="0.25">
      <c r="A114" t="s">
        <v>29</v>
      </c>
      <c r="C114" s="13">
        <f>B95+B81+B68+B55+B42+B29+B11</f>
        <v>117140.49586776861</v>
      </c>
    </row>
    <row r="115" spans="1:3" x14ac:dyDescent="0.25">
      <c r="A115" s="12" t="s">
        <v>30</v>
      </c>
      <c r="C115">
        <f>C114*1.21</f>
        <v>141740</v>
      </c>
    </row>
    <row r="117" spans="1:3" x14ac:dyDescent="0.25">
      <c r="C117" s="12"/>
    </row>
  </sheetData>
  <mergeCells count="64">
    <mergeCell ref="B96:C96"/>
    <mergeCell ref="B97:C110"/>
    <mergeCell ref="B111:C111"/>
    <mergeCell ref="B90:C90"/>
    <mergeCell ref="B91:C91"/>
    <mergeCell ref="B92:C92"/>
    <mergeCell ref="B93:C93"/>
    <mergeCell ref="B94:C94"/>
    <mergeCell ref="B95:C95"/>
    <mergeCell ref="B89:C89"/>
    <mergeCell ref="B69:C69"/>
    <mergeCell ref="B70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8"/>
    <mergeCell ref="B68:C68"/>
    <mergeCell ref="B53:C53"/>
    <mergeCell ref="B54:C54"/>
    <mergeCell ref="B55:C55"/>
    <mergeCell ref="B56:C56"/>
    <mergeCell ref="B57:C61"/>
    <mergeCell ref="B62:C62"/>
    <mergeCell ref="B63:C63"/>
    <mergeCell ref="B64:C64"/>
    <mergeCell ref="B65:C65"/>
    <mergeCell ref="B66:C66"/>
    <mergeCell ref="B67:C67"/>
    <mergeCell ref="B52:C52"/>
    <mergeCell ref="B37:C37"/>
    <mergeCell ref="B38:C38"/>
    <mergeCell ref="B39:C39"/>
    <mergeCell ref="B40:C40"/>
    <mergeCell ref="B41:C41"/>
    <mergeCell ref="B42:C42"/>
    <mergeCell ref="B43:C43"/>
    <mergeCell ref="B44:C48"/>
    <mergeCell ref="B49:C49"/>
    <mergeCell ref="B50:C50"/>
    <mergeCell ref="B51:C51"/>
    <mergeCell ref="B36:C36"/>
    <mergeCell ref="B12:C12"/>
    <mergeCell ref="B13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5"/>
    <mergeCell ref="B11:C11"/>
    <mergeCell ref="B2:C2"/>
    <mergeCell ref="B6:C6"/>
    <mergeCell ref="B7:C7"/>
    <mergeCell ref="B8:C8"/>
    <mergeCell ref="B9:C9"/>
    <mergeCell ref="B10:C10"/>
  </mergeCells>
  <pageMargins left="0.7" right="0.7" top="0.78740157499999996" bottom="0.78740157499999996" header="0.3" footer="0.3"/>
  <pageSetup paperSize="9" orientation="portrait" copies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7A5u7MLiLtaEXDA1wrYisUsjp5I=</DigestValue>
    </Reference>
    <Reference URI="#idOfficeObject" Type="http://www.w3.org/2000/09/xmldsig#Object">
      <DigestMethod Algorithm="http://www.w3.org/2000/09/xmldsig#sha1"/>
      <DigestValue>pk7Y4e8EiC3XJyTGwvIOiV48U0Q=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5R/+6eajLlUmNeswvUEp8Pl3VZk=</DigestValue>
    </Reference>
  </SignedInfo>
  <SignatureValue>RRinpLGkN+fuWY6giMRSVKn/+o4tEzpBU/ON6c6N8AvqT2F6VdC5kBKfTiC07vsi6IvMYs4KLk23
P53Ci2+UISc/LvOtlaYe2hABL0M6z//ev1mxTNYfLnWW+m9+n9W2s3O+94HMaDILoqPbizWPM4P6
t4eg0hEjKrROH3572R41woAyCRdXnkxz7Ie/RX7XEGhIvcnvwGtWQ3rT+qivr5Hj3zEbsiSAQbkc
0+qE8rScQ6uj8IX6TmEOumeA0JA8Jlh4pDMANBklsF1lodSXtWYvmHsTZ8wRZTRhmiSCiIrpWlEa
Wo17ucSnA2ia1jiAfmY5fLJxVJUVZ/rOFvFK3A==</SignatureValue>
  <KeyInfo>
    <X509Data>
      <X509Certificate>MIIGszCCBZugAwIBAgIDFWxvMA0GCSqGSIb3DQEBCwUAMF8xCzAJBgNVBAYTAkNaMSwwKgYDVQQK
DCPEjGVza8OhIHBvxaF0YSwgcy5wLiBbScSMIDQ3MTE0OTgzXTEiMCAGA1UEAxMZUG9zdFNpZ251
bSBRdWFsaWZpZWQgQ0EgMjAeFw0xMzAxMTAxMjMxNTFaFw0xNDAxMTAxMjMxNTFaMIGHMQswCQYD
VQQGEwJDWjE0MDIGA1UECgwrTWVuZGVsb3ZhIHVuaXZlcnppdGEgdiBCcm7EmyBbScSMIDYyMTU2
NDg5XTENMAsGA1UECxMEODQwMTEhMB8GA1UEAwwYTWdyLiBLYXRlxZlpbmEgTsSbbWNvdsOhMRAw
DgYDVQQFEwdQMjYyMTQ4MIIBIjANBgkqhkiG9w0BAQEFAAOCAQ8AMIIBCgKCAQEAvSFYp36YtKFu
I9gwlvSqtytRk2+iv+WMBOgh/qTDICPSJf6Z8QHcbA47WztRHaaITd1jjjj6sR+k+S6bVyOWOosv
rcJQl36lX0tDIEpN+l2K5Sp+9R0SOh+gd182nxSziBf7xeJuhtwQd+sXV/PRHz2O7RKW+cf9wTkv
yjp30V5yRfB/POlkl3giXCYqdkWg6FPWKpKbGoM34yaUIfNZ3CsFNjppzxYy9H5QPDOr0aQJ+kfR
R4epYiMxCq3xLLj3gOr1DDP2tu3rwuEPhfhDa//5XeW6G9z4VwtVTro6z4lNeZvBX60F91ePQWnX
Ghbn+Ppddcgowqt112DVAtskUwIDAQABo4IDTTCCA0kwTAYDVR0RBEUwQ4Eba2F0ZXJpbmEubmVt
Y292YUBtZW5kZWx1LmN6oBkGCSsGAQQB3BkCAaAMEwoxMjIwNTI1ODIzoAkGA1UEDaACEwAwggEO
BgNVHSAEggEFMIIBATCB/gYJZ4EGAQQBB4FSMIHwMIHHBggrBgEFBQcCAjCBuhqBt1RlbnRvIGt2
YWxpZmlrb3ZhbnkgY2VydGlmaWthdCBieWwgdnlkYW4gcG9kbGUgemFrb25hIDIyNy8yMDAwU2Iu
IGEgbmF2YXpueWNoIHByZWRwaXN1Li9UaGlzIHF1YWxpZmllZCBjZXJ0aWZpY2F0ZSB3YXMgaXNz
dWVkIGFjY29yZGluZyB0byBMYXcgTm8gMjI3LzIwMDBDb2xsLiBhbmQgcmVsYXRlZCByZWd1bGF0
aW9uczAkBggrBgEFBQcCARYYaHR0cDovL3d3dy5wb3N0c2lnbnVtLmN6MBgGCCsGAQUFBwEDBAww
CjAIBgYEAI5GAQEwgcgGCCsGAQUFBwEBBIG7MIG4MDsGCCsGAQUFBzAChi9odHRwOi8vd3d3LnBv
c3RzaWdudW0uY3ovY3J0L3BzcXVhbGlmaWVkY2EyLmNydDA8BggrBgEFBQcwAoYwaHR0cDovL3d3
dzIucG9zdHNpZ251bS5jei9jcnQvcHNxdWFsaWZpZWRjYTIuY3J0MDsGCCsGAQUFBzAChi9odHRw
Oi8vcG9zdHNpZ251bS50dGMuY3ovY3J0L3BzcXVhbGlmaWVkY2EyLmNydDAOBgNVHQ8BAf8EBAMC
BeAwHwYDVR0jBBgwFoAUiehM34smOT7XJC4SDnrn5ifl1pcwgbEGA1UdHwSBqTCBpjA1oDOgMYYv
aHR0cDovL3d3dy5wb3N0c2lnbnVtLmN6L2NybC9wc3F1YWxpZmllZGNhMi5jcmwwNqA0oDKGMGh0
dHA6Ly93d3cyLnBvc3RzaWdudW0uY3ovY3JsL3BzcXVhbGlmaWVkY2EyLmNybDA1oDOgMYYvaHR0
cDovL3Bvc3RzaWdudW0udHRjLmN6L2NybC9wc3F1YWxpZmllZGNhMi5jcmwwHQYDVR0OBBYEFI9U
2wcRAJnbrKANUYmpcDo1oNKWMA0GCSqGSIb3DQEBCwUAA4IBAQB/MHVJsM9kf7M27z0fcCzuBOvj
SzWI81VeUWS5mf4p9pZMBaB75fZa3MRISD+omQcaxICw9hwttHHvOcR7gy0UcGf4vx9cMFQcCMYP
fOxhkXgBYMeBI7GMH70P17YWPmJp4v0aW/+fZwgWmNLuau2XmDDqpHwANDn22jVN5Y5SUWkqUG6R
JfmzoY8KPWiFihwOXiWefFX/e5ck1Vs4rda4yavSg8wNVZhp/KHwXr1h2Zpl6k5puMy2xbsQn5o8
qof4ciFFNS+AnQtd1MemFn6QxOBh0iIPOSzRqqyeyPMQXzZU5zq4XADq4EMqcr/0vuN/xOzTR+RV
yKJ5/yejHfys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NN25iwWezP3W14XfIn14syIIO7c=</DigestValue>
      </Reference>
      <Reference URI="/xl/styles.xml?ContentType=application/vnd.openxmlformats-officedocument.spreadsheetml.styles+xml">
        <DigestMethod Algorithm="http://www.w3.org/2000/09/xmldsig#sha1"/>
        <DigestValue>8XaLy6fbINv7kmHcbaUcgIe0RNs=</DigestValue>
      </Reference>
      <Reference URI="/xl/sharedStrings.xml?ContentType=application/vnd.openxmlformats-officedocument.spreadsheetml.sharedStrings+xml">
        <DigestMethod Algorithm="http://www.w3.org/2000/09/xmldsig#sha1"/>
        <DigestValue>kDYWCa1q9Cf6K5kiFHzRpEnF0XM=</DigestValue>
      </Reference>
      <Reference URI="/xl/drawings/vmlDrawing1.vml?ContentType=application/vnd.openxmlformats-officedocument.vmlDrawing">
        <DigestMethod Algorithm="http://www.w3.org/2000/09/xmldsig#sha1"/>
        <DigestValue>zCJDG7xZ4dKzgMYwa1G3hULrW6Q=</DigestValue>
      </Reference>
      <Reference URI="/xl/comments1.xml?ContentType=application/vnd.openxmlformats-officedocument.spreadsheetml.comments+xml">
        <DigestMethod Algorithm="http://www.w3.org/2000/09/xmldsig#sha1"/>
        <DigestValue>s7YgIyun2pnXvQwAr+xPaPl9P2k=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gRQlPjDdEe5SuMOq8zQmt844uqA=</DigestValue>
      </Reference>
      <Reference URI="/xl/worksheets/sheet1.xml?ContentType=application/vnd.openxmlformats-officedocument.spreadsheetml.worksheet+xml">
        <DigestMethod Algorithm="http://www.w3.org/2000/09/xmldsig#sha1"/>
        <DigestValue>U6MS3wV6mdW7SNRIxr7T2Mj/Hxk=</DigestValue>
      </Reference>
      <Reference URI="/xl/worksheets/sheet2.xml?ContentType=application/vnd.openxmlformats-officedocument.spreadsheetml.worksheet+xml">
        <DigestMethod Algorithm="http://www.w3.org/2000/09/xmldsig#sha1"/>
        <DigestValue>6GTu2NL8nuVR05nNHaR78on3Ydo=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sheets/sheet3.xml?ContentType=application/vnd.openxmlformats-officedocument.spreadsheetml.worksheet+xml">
        <DigestMethod Algorithm="http://www.w3.org/2000/09/xmldsig#sha1"/>
        <DigestValue>6GTu2NL8nuVR05nNHaR78on3Ydo=</DigestValue>
      </Reference>
      <Reference URI="/xl/workbook.xml?ContentType=application/vnd.openxmlformats-officedocument.spreadsheetml.sheet.main+xml">
        <DigestMethod Algorithm="http://www.w3.org/2000/09/xmldsig#sha1"/>
        <DigestValue>Ra0LZl88FmRsCsWSPAGt3ubRZuw=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2013-03-19T12:33:55Z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2013-03-19T12:33:55Z</xd:SigningTime>
          <xd:SigningCertificate>
            <xd:Cert>
              <xd:CertDigest>
                <DigestMethod Algorithm="http://www.w3.org/2000/09/xmldsig#sha1"/>
                <DigestValue>xE/y6G0fGfLm/SHC8YyuHmzU3GQ=</DigestValue>
              </xd:CertDigest>
              <xd:IssuerSerial>
                <X509IssuerName>CN=PostSignum Qualified CA 2, O="Česká pošta, s.p. [IČ 47114983]", C=CZ</X509IssuerName>
                <X509SerialNumber>1404015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 Miroslav</dc:creator>
  <cp:lastModifiedBy>Haman Miroslav</cp:lastModifiedBy>
  <dcterms:created xsi:type="dcterms:W3CDTF">2013-02-05T07:53:37Z</dcterms:created>
  <dcterms:modified xsi:type="dcterms:W3CDTF">2013-03-19T09:24:09Z</dcterms:modified>
</cp:coreProperties>
</file>